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84FFEBE-8629-413E-8000-819F6689A6F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2" l="1"/>
  <c r="F10" i="2" s="1"/>
  <c r="C9" i="2"/>
  <c r="C7" i="2"/>
  <c r="F7" i="2" s="1"/>
  <c r="C6" i="2"/>
  <c r="F6" i="2" s="1"/>
  <c r="C3" i="2"/>
  <c r="F3" i="2" s="1"/>
  <c r="C8" i="2"/>
  <c r="F8" i="2"/>
  <c r="F9" i="2"/>
</calcChain>
</file>

<file path=xl/sharedStrings.xml><?xml version="1.0" encoding="utf-8"?>
<sst xmlns="http://schemas.openxmlformats.org/spreadsheetml/2006/main" count="26" uniqueCount="26">
  <si>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</si>
  <si>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</si>
  <si>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</si>
  <si>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</si>
  <si>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</si>
  <si>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</si>
  <si>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</si>
  <si>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</si>
  <si>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</si>
  <si>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</si>
  <si>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</si>
  <si>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</si>
  <si>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</si>
  <si>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</si>
  <si>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</si>
  <si>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</si>
  <si>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</si>
  <si>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</si>
  <si>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t>Güvence Bedeli İade İşlemleri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</si>
  <si>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</si>
  <si>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</si>
  <si>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</si>
  <si>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</si>
  <si>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 xml:space="preserve"> </t>
  </si>
  <si>
    <t>PSS'nin Kurulması</t>
  </si>
  <si>
    <t>PSS'nin Kurulması Sonrası Dağıtıma Bilgi Verme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</si>
</sst>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2" fontId="0" fillId="0" borderId="1" xfId="1" applyNumberFormat="1" applyFont="1" applyBorder="1" applyProtection="1">
      <protection locked="0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tabSelected="1" zoomScale="81" zoomScaleNormal="81" workbookViewId="0">
      <selection activeCell="A7" sqref="A7:G7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>
        <v>6221</v>
      </c>
      <c r="D2" s="1">
        <v>6221</v>
      </c>
      <c r="E2" s="1">
        <v>0</v>
      </c>
      <c r="F2" s="7">
        <v>0</v>
      </c>
      <c r="G2" s="8">
        <v>0</v>
      </c>
    </row>
    <row r="3" spans="1:7" x14ac:dyDescent="0.3">
      <c r="A3" s="5" t="s">
        <v>10</v>
      </c>
      <c r="B3" s="6" t="s">
        <v>11</v>
      </c>
      <c r="C3" s="1">
        <f t="shared" ref="C3:C7" si="0">D3+E3</f>
        <v>41447</v>
      </c>
      <c r="D3" s="1">
        <v>41447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">
        <v>482</v>
      </c>
      <c r="D4" s="1">
        <v>482</v>
      </c>
      <c r="E4" s="1">
        <v>0</v>
      </c>
      <c r="F4" s="7">
        <v>0</v>
      </c>
      <c r="G4" s="2">
        <v>0</v>
      </c>
    </row>
    <row r="5" spans="1:7" ht="28.8" x14ac:dyDescent="0.3">
      <c r="A5" s="5" t="s">
        <v>6</v>
      </c>
      <c r="B5" s="6" t="s">
        <v>14</v>
      </c>
      <c r="C5" s="1">
        <v>313</v>
      </c>
      <c r="D5" s="1">
        <v>312</v>
      </c>
      <c r="E5" s="1">
        <v>1</v>
      </c>
      <c r="F5" s="7">
        <v>0.31948881789137379</v>
      </c>
      <c r="G5" s="2">
        <v>277</v>
      </c>
    </row>
    <row r="6" spans="1:7" ht="28.8" x14ac:dyDescent="0.3">
      <c r="A6" s="5" t="s">
        <v>15</v>
      </c>
      <c r="B6" s="6" t="s">
        <v>16</v>
      </c>
      <c r="C6" s="1">
        <f t="shared" si="0"/>
        <v>64</v>
      </c>
      <c r="D6" s="1">
        <v>64</v>
      </c>
      <c r="E6" s="1">
        <v>0</v>
      </c>
      <c r="F6" s="7">
        <f t="shared" si="1"/>
        <v>0</v>
      </c>
      <c r="G6" s="2">
        <v>0</v>
      </c>
    </row>
    <row r="7" spans="1:7" ht="28.8" x14ac:dyDescent="0.3">
      <c r="A7" s="5" t="s">
        <v>17</v>
      </c>
      <c r="B7" s="6" t="s">
        <v>18</v>
      </c>
      <c r="C7" s="1">
        <f t="shared" si="0"/>
        <v>24690</v>
      </c>
      <c r="D7" s="1">
        <v>24685</v>
      </c>
      <c r="E7" s="1">
        <v>5</v>
      </c>
      <c r="F7" s="7">
        <f t="shared" si="1"/>
        <v>2.025111381125962E-2</v>
      </c>
      <c r="G7" s="2">
        <v>3023</v>
      </c>
    </row>
    <row r="8" spans="1:7" x14ac:dyDescent="0.3">
      <c r="A8" s="5" t="s">
        <v>19</v>
      </c>
      <c r="B8" s="6" t="s">
        <v>24</v>
      </c>
      <c r="C8" s="1">
        <f>D8+E8</f>
        <v>29528</v>
      </c>
      <c r="D8" s="1">
        <v>29528</v>
      </c>
      <c r="E8" s="1">
        <v>0</v>
      </c>
      <c r="F8" s="7">
        <f>E8/C8*100</f>
        <v>0</v>
      </c>
      <c r="G8" s="2">
        <v>0</v>
      </c>
    </row>
    <row r="9" spans="1:7" ht="43.2" x14ac:dyDescent="0.3">
      <c r="A9" s="5" t="s">
        <v>20</v>
      </c>
      <c r="B9" s="6" t="s">
        <v>25</v>
      </c>
      <c r="C9" s="1">
        <f t="shared" ref="C9:C10" si="2">D9+E9</f>
        <v>22796</v>
      </c>
      <c r="D9" s="1">
        <v>22796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21</v>
      </c>
      <c r="B10" s="6" t="s">
        <v>22</v>
      </c>
      <c r="C10" s="1">
        <f t="shared" si="2"/>
        <v>68</v>
      </c>
      <c r="D10" s="1">
        <v>68</v>
      </c>
      <c r="E10" s="1">
        <v>0</v>
      </c>
      <c r="F10" s="7">
        <f t="shared" si="1"/>
        <v>0</v>
      </c>
      <c r="G10" s="2">
        <v>0</v>
      </c>
    </row>
    <row r="16" spans="1:7" x14ac:dyDescent="0.3">
      <c r="D16" t="s">
        <v>23</v>
      </c>
    </row>
  </sheetData>
  <dataValidations count="3"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:F10 D2:F2" xr:uid="{00000000-0002-0000-0100-000000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b3b8e7f1-4184-4d40-9e4c-8c1a24c7eb30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2026-02-20T13:15:29Z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b3b8e7f1-4184-4d40-9e4c-8c1a24c7eb30</vt:lpwstr>
  </property>
  <property fmtid="{D5CDD505-2E9C-101B-9397-08002B2CF9AE}" pid="3" name="Retention">
    <vt:lpwstr>2036-02-18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